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1. 3-01\10. 차트 삽입 및 편집하기\"/>
    </mc:Choice>
  </mc:AlternateContent>
  <xr:revisionPtr revIDLastSave="0" documentId="13_ncr:1_{3C176C2D-F943-4370-9DAB-91AE397CE044}" xr6:coauthVersionLast="47" xr6:coauthVersionMax="47" xr10:uidLastSave="{00000000-0000-0000-0000-000000000000}"/>
  <bookViews>
    <workbookView xWindow="7140" yWindow="960" windowWidth="20970" windowHeight="12705" activeTab="1" xr2:uid="{00000000-000D-0000-FFFF-FFFF00000000}"/>
  </bookViews>
  <sheets>
    <sheet name="차트" sheetId="13" r:id="rId1"/>
    <sheet name="입력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" l="1"/>
  <c r="E16" i="2"/>
  <c r="E15" i="2"/>
  <c r="I7" i="2"/>
  <c r="I8" i="2"/>
  <c r="I9" i="2"/>
  <c r="I10" i="2"/>
  <c r="I11" i="2"/>
  <c r="I12" i="2"/>
  <c r="I13" i="2"/>
  <c r="I14" i="2"/>
  <c r="I6" i="2"/>
  <c r="H7" i="2"/>
  <c r="H8" i="2"/>
  <c r="H9" i="2"/>
  <c r="H10" i="2"/>
  <c r="H11" i="2"/>
  <c r="H12" i="2"/>
  <c r="H13" i="2"/>
  <c r="H14" i="2"/>
  <c r="H6" i="2"/>
  <c r="G7" i="2"/>
  <c r="G8" i="2"/>
  <c r="G9" i="2"/>
  <c r="G10" i="2"/>
  <c r="G11" i="2"/>
  <c r="G12" i="2"/>
  <c r="G13" i="2"/>
  <c r="G14" i="2"/>
  <c r="J16" i="2" s="1"/>
  <c r="G6" i="2"/>
</calcChain>
</file>

<file path=xl/sharedStrings.xml><?xml version="1.0" encoding="utf-8"?>
<sst xmlns="http://schemas.openxmlformats.org/spreadsheetml/2006/main" count="25" uniqueCount="23">
  <si>
    <t>고객번호</t>
    <phoneticPr fontId="3" type="noConversion"/>
  </si>
  <si>
    <t>고객명</t>
    <phoneticPr fontId="3" type="noConversion"/>
  </si>
  <si>
    <t>구입 횟수</t>
    <phoneticPr fontId="3" type="noConversion"/>
  </si>
  <si>
    <t>구입금액
(단위:원)</t>
    <phoneticPr fontId="3" type="noConversion"/>
  </si>
  <si>
    <t>고객 등급</t>
    <phoneticPr fontId="3" type="noConversion"/>
  </si>
  <si>
    <t>고객 포인트</t>
    <phoneticPr fontId="3" type="noConversion"/>
  </si>
  <si>
    <t>구입 순위</t>
    <phoneticPr fontId="3" type="noConversion"/>
  </si>
  <si>
    <t>가입월</t>
    <phoneticPr fontId="3" type="noConversion"/>
  </si>
  <si>
    <t>리뷰 수</t>
    <phoneticPr fontId="3" type="noConversion"/>
  </si>
  <si>
    <t>이우리</t>
    <phoneticPr fontId="3" type="noConversion" alignment="center"/>
  </si>
  <si>
    <t>백기동</t>
    <phoneticPr fontId="3" type="noConversion" alignment="center"/>
  </si>
  <si>
    <t>전용철</t>
    <phoneticPr fontId="3" type="noConversion" alignment="center"/>
  </si>
  <si>
    <t>김나미</t>
    <phoneticPr fontId="3" type="noConversion" alignment="center"/>
  </si>
  <si>
    <t>신은혜</t>
    <phoneticPr fontId="3" type="noConversion" alignment="center"/>
  </si>
  <si>
    <t>성미진</t>
    <phoneticPr fontId="3" type="noConversion" alignment="center"/>
  </si>
  <si>
    <t>최해동</t>
    <phoneticPr fontId="3" type="noConversion" alignment="center"/>
  </si>
  <si>
    <t>구미호</t>
    <phoneticPr fontId="3" type="noConversion" alignment="center"/>
  </si>
  <si>
    <t>은나희</t>
    <phoneticPr fontId="3" type="noConversion" alignment="center"/>
  </si>
  <si>
    <t>고객 명부 현황</t>
    <rPh sb="0" eb="8">
      <t>2026 ~ 2027</t>
    </rPh>
    <phoneticPr fontId="3" type="noConversion" alignment="center"/>
  </si>
  <si>
    <t>구입 횟수가 가장 많은 고객명</t>
    <phoneticPr fontId="3" type="noConversion"/>
  </si>
  <si>
    <t>리뷰 수가 30개 이상인 고객 수</t>
    <phoneticPr fontId="3" type="noConversion"/>
  </si>
  <si>
    <t>최대 구입 횟수와 최소 구입 횟수의 차이</t>
    <phoneticPr fontId="3" type="noConversion"/>
  </si>
  <si>
    <t>은나희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</si>
</sst>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/mm"/>
    <numFmt numFmtId="177" formatCode="#,###&quot;점&quot;"/>
    <numFmt numFmtId="178" formatCode="#&quot;위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  <font>
      <sz val="24"/>
      <color theme="1"/>
      <name val="함초롬바탕"/>
      <family val="1"/>
      <charset val="129"/>
    </font>
    <font>
      <b/>
      <sz val="10"/>
      <color theme="1"/>
      <name val="함초롬바탕"/>
      <family val="1"/>
      <charset val="129"/>
    </font>
    <font>
      <sz val="24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quotePrefix="1" applyNumberFormat="1" applyFont="1" applyBorder="1" applyAlignment="1">
      <alignment horizontal="center" vertical="center"/>
    </xf>
    <xf numFmtId="178" fontId="2" fillId="0" borderId="1" xfId="0" quotePrefix="1" applyNumberFormat="1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sz="2000">
                <a:solidFill>
                  <a:schemeClr val="bg1"/>
                </a:solidFill>
                <a:latin typeface="나눔고딕" panose="020D0604000000000000" pitchFamily="50" charset="-127"/>
                <a:ea typeface="나눔고딕" panose="020D0604000000000000" pitchFamily="50" charset="-127"/>
              </a:rPr>
              <a:t>고객별 구입 횟수 및 금액</a:t>
            </a:r>
          </a:p>
        </c:rich>
      </c:tx>
      <c:overlay val="0"/>
      <c:spPr>
        <a:solidFill>
          <a:srgbClr val="7030A0"/>
        </a:solidFill>
        <a:ln w="19050">
          <a:solidFill>
            <a:srgbClr val="7030A0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4097494317389327E-2"/>
          <c:y val="0.20523335530240489"/>
          <c:w val="0.86521246463188506"/>
          <c:h val="0.666538449768864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'[1]데이터 입력'!$E$5</c:f>
              <c:strCache>
                <c:ptCount val="1"/>
                <c:pt idx="0">
                  <c:v>구입 횟수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'[1]데이터 입력'!$C$6:$C$14</c:f>
              <c:strCache>
                <c:ptCount val="9"/>
                <c:pt idx="0">
                  <c:v>이우리</c:v>
                </c:pt>
                <c:pt idx="1">
                  <c:v>백기동</c:v>
                </c:pt>
                <c:pt idx="2">
                  <c:v>전용철</c:v>
                </c:pt>
                <c:pt idx="3">
                  <c:v>김나미</c:v>
                </c:pt>
                <c:pt idx="4">
                  <c:v>신은혜</c:v>
                </c:pt>
                <c:pt idx="5">
                  <c:v>성미진</c:v>
                </c:pt>
                <c:pt idx="6">
                  <c:v>최해동</c:v>
                </c:pt>
                <c:pt idx="7">
                  <c:v>구미호</c:v>
                </c:pt>
                <c:pt idx="8">
                  <c:v>은나희</c:v>
                </c:pt>
              </c:strCache>
            </c:strRef>
          </c:cat>
          <c:val>
            <c:numRef>
              <c:f>'[1]데이터 입력'!$E$6:$E$14</c:f>
              <c:numCache>
                <c:formatCode>General</c:formatCode>
                <c:ptCount val="9"/>
                <c:pt idx="0">
                  <c:v>10</c:v>
                </c:pt>
                <c:pt idx="1">
                  <c:v>15</c:v>
                </c:pt>
                <c:pt idx="2">
                  <c:v>23</c:v>
                </c:pt>
                <c:pt idx="3">
                  <c:v>28</c:v>
                </c:pt>
                <c:pt idx="4">
                  <c:v>26</c:v>
                </c:pt>
                <c:pt idx="5">
                  <c:v>12</c:v>
                </c:pt>
                <c:pt idx="6">
                  <c:v>45</c:v>
                </c:pt>
                <c:pt idx="7">
                  <c:v>37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1-4ECC-9793-7E48FDB08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92534352"/>
        <c:axId val="592533936"/>
      </c:barChart>
      <c:lineChart>
        <c:grouping val="standard"/>
        <c:varyColors val="0"/>
        <c:ser>
          <c:idx val="1"/>
          <c:order val="1"/>
          <c:tx>
            <c:v>구입 금액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'[1]데이터 입력'!$C$6:$C$14</c:f>
              <c:strCache>
                <c:ptCount val="9"/>
                <c:pt idx="0">
                  <c:v>이우리</c:v>
                </c:pt>
                <c:pt idx="1">
                  <c:v>백기동</c:v>
                </c:pt>
                <c:pt idx="2">
                  <c:v>전용철</c:v>
                </c:pt>
                <c:pt idx="3">
                  <c:v>김나미</c:v>
                </c:pt>
                <c:pt idx="4">
                  <c:v>신은혜</c:v>
                </c:pt>
                <c:pt idx="5">
                  <c:v>성미진</c:v>
                </c:pt>
                <c:pt idx="6">
                  <c:v>최해동</c:v>
                </c:pt>
                <c:pt idx="7">
                  <c:v>구미호</c:v>
                </c:pt>
                <c:pt idx="8">
                  <c:v>은나희</c:v>
                </c:pt>
              </c:strCache>
            </c:strRef>
          </c:cat>
          <c:val>
            <c:numRef>
              <c:f>'[1]데이터 입력'!$F$6:$F$14</c:f>
              <c:numCache>
                <c:formatCode>General</c:formatCode>
                <c:ptCount val="9"/>
                <c:pt idx="0">
                  <c:v>410000</c:v>
                </c:pt>
                <c:pt idx="1">
                  <c:v>470000</c:v>
                </c:pt>
                <c:pt idx="2">
                  <c:v>970000</c:v>
                </c:pt>
                <c:pt idx="3">
                  <c:v>1320000</c:v>
                </c:pt>
                <c:pt idx="4">
                  <c:v>1540000</c:v>
                </c:pt>
                <c:pt idx="5">
                  <c:v>370000</c:v>
                </c:pt>
                <c:pt idx="6">
                  <c:v>1780000</c:v>
                </c:pt>
                <c:pt idx="7">
                  <c:v>1630000</c:v>
                </c:pt>
                <c:pt idx="8">
                  <c:v>1540000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C1-4ECC-9793-7E48FDB08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865136"/>
        <c:axId val="641865552"/>
      </c:lineChart>
      <c:catAx>
        <c:axId val="64186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41865552"/>
        <c:crosses val="autoZero"/>
        <c:auto val="1"/>
        <c:lblAlgn val="ctr"/>
        <c:lblOffset val="100"/>
        <c:noMultiLvlLbl val="0"/>
      </c:catAx>
      <c:valAx>
        <c:axId val="64186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41865136"/>
        <c:crosses val="autoZero"/>
        <c:crossBetween val="between"/>
      </c:valAx>
      <c:valAx>
        <c:axId val="592533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2534352"/>
        <c:crosses val="max"/>
        <c:crossBetween val="between"/>
      </c:valAx>
      <c:catAx>
        <c:axId val="592534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2533936"/>
        <c:crosses val="autoZero"/>
        <c:auto val="1"/>
        <c:lblAlgn val="ctr"/>
        <c:lblOffset val="100"/>
        <c:noMultiLvlLbl val="0"/>
      </c:cat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379001875796525"/>
          <c:y val="0.10571346122776948"/>
          <c:w val="0.31283388731864548"/>
          <c:h val="7.3144504611695291E-2"/>
        </c:manualLayout>
      </c:layout>
      <c:overlay val="0"/>
      <c:spPr>
        <a:noFill/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09C0BE-953A-42AD-8AD5-A5959D4C2DD9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CD4F0CA-6D0D-4083-AA48-41B537ED72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161925</xdr:rowOff>
    </xdr:from>
    <xdr:to>
      <xdr:col>9</xdr:col>
      <xdr:colOff>742950</xdr:colOff>
      <xdr:row>3</xdr:row>
      <xdr:rowOff>123825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61925"/>
          <a:ext cx="244792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9733;%202022%20&#49324;&#47924;%20&#44288;&#47532;\&#9733;%20&#50896;&#44256;\1.%20&#51200;&#51088;&#50896;&#44256;-&#50896;&#48376;\&#8546;.%20&#49828;&#54532;&#47112;&#53944;&#49884;&#53944;\&#50641;&#49472;(&#49892;&#49845;%20&#54028;&#51068;)\&#54844;&#51088;%20&#54644;&#44208;&#54616;&#44592;(&#44256;&#44061;%20&#47749;&#48512;%20&#54788;&#5488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트"/>
      <sheetName val="데이터 입력"/>
      <sheetName val="함수"/>
      <sheetName val="조건부 서식"/>
      <sheetName val="자동 필터"/>
      <sheetName val="고급 필터"/>
      <sheetName val="정렬 및 부분합"/>
      <sheetName val="피벗"/>
    </sheetNames>
    <sheetDataSet>
      <sheetData sheetId="1">
        <row r="5">
          <cell r="E5" t="str">
            <v>구입 횟수</v>
          </cell>
        </row>
        <row r="6">
          <cell r="C6" t="str">
            <v>이우리</v>
          </cell>
          <cell r="E6">
            <v>10</v>
          </cell>
          <cell r="F6">
            <v>410000</v>
          </cell>
        </row>
        <row r="7">
          <cell r="C7" t="str">
            <v>백기동</v>
          </cell>
          <cell r="E7">
            <v>15</v>
          </cell>
          <cell r="F7">
            <v>470000</v>
          </cell>
        </row>
        <row r="8">
          <cell r="C8" t="str">
            <v>전용철</v>
          </cell>
          <cell r="E8">
            <v>23</v>
          </cell>
          <cell r="F8">
            <v>970000</v>
          </cell>
        </row>
        <row r="9">
          <cell r="C9" t="str">
            <v>김나미</v>
          </cell>
          <cell r="E9">
            <v>28</v>
          </cell>
          <cell r="F9">
            <v>1320000</v>
          </cell>
        </row>
        <row r="10">
          <cell r="C10" t="str">
            <v>신은혜</v>
          </cell>
          <cell r="E10">
            <v>26</v>
          </cell>
          <cell r="F10">
            <v>1540000</v>
          </cell>
        </row>
        <row r="11">
          <cell r="C11" t="str">
            <v>성미진</v>
          </cell>
          <cell r="E11">
            <v>12</v>
          </cell>
          <cell r="F11">
            <v>370000</v>
          </cell>
        </row>
        <row r="12">
          <cell r="C12" t="str">
            <v>최해동</v>
          </cell>
          <cell r="E12">
            <v>45</v>
          </cell>
          <cell r="F12">
            <v>1780000</v>
          </cell>
        </row>
        <row r="13">
          <cell r="C13" t="str">
            <v>구미호</v>
          </cell>
          <cell r="E13">
            <v>37</v>
          </cell>
          <cell r="F13">
            <v>1630000</v>
          </cell>
        </row>
        <row r="14">
          <cell r="C14" t="str">
            <v>은나희</v>
          </cell>
          <cell r="E14">
            <v>32</v>
          </cell>
          <cell r="F14">
            <v>1540000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4"/>
  <sheetViews>
    <sheetView tabSelected="1" workbookViewId="0">
      <selection activeCell="L15" sqref="L15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1.125" style="1" customWidth="1"/>
    <col min="4" max="4" width="11.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16.5" thickBot="1" x14ac:dyDescent="0.35"/>
    <row r="2" spans="2:10" ht="24.95" customHeight="1" x14ac:dyDescent="0.3">
      <c r="B2" s="25" t="s" ph="1">
        <v>18</v>
      </c>
      <c r="C2" s="26" ph="1"/>
      <c r="D2" s="26" ph="1"/>
      <c r="E2" s="26" ph="1"/>
      <c r="F2" s="27" ph="1"/>
    </row>
    <row r="3" spans="2:10" ht="24.95" customHeight="1" thickBot="1" x14ac:dyDescent="0.35">
      <c r="B3" s="28" ph="1"/>
      <c r="C3" s="29" ph="1"/>
      <c r="D3" s="29" ph="1"/>
      <c r="E3" s="29" ph="1"/>
      <c r="F3" s="30" ph="1"/>
    </row>
    <row r="4" spans="2:10" ht="24.95" customHeight="1" thickBot="1" x14ac:dyDescent="0.35"/>
    <row r="5" spans="2:10" ht="33.75" customHeight="1" x14ac:dyDescent="0.3">
      <c r="B5" s="9" t="s">
        <v>0</v>
      </c>
      <c r="C5" s="10" t="s">
        <v>1</v>
      </c>
      <c r="D5" s="10" t="s">
        <v>7</v>
      </c>
      <c r="E5" s="10" t="s">
        <v>2</v>
      </c>
      <c r="F5" s="11" t="s">
        <v>3</v>
      </c>
      <c r="G5" s="11" t="s">
        <v>4</v>
      </c>
      <c r="H5" s="10" t="s">
        <v>5</v>
      </c>
      <c r="I5" s="10" t="s">
        <v>6</v>
      </c>
      <c r="J5" s="12" t="s">
        <v>8</v>
      </c>
    </row>
    <row r="6" spans="2:10" ht="20.25" customHeight="1" x14ac:dyDescent="0.3">
      <c r="B6" s="4">
        <v>101</v>
      </c>
      <c r="C6" s="2" t="s">
        <v>9</v>
      </c>
      <c r="D6" s="15">
        <v>46082</v>
      </c>
      <c r="E6" s="2">
        <v>10</v>
      </c>
      <c r="F6" s="14">
        <v>410000</v>
      </c>
      <c r="G6" s="3" t="str">
        <f>IF(F6&gt;=1500000,"TOP", IF(F6&gt;=1000000,"VVIP","VIP"))</f>
        <v>VIP</v>
      </c>
      <c r="H6" s="16">
        <f>F6*10%+E6*100</f>
        <v>42000</v>
      </c>
      <c r="I6" s="17">
        <f>RANK(F6,$F$6:$F$14)</f>
        <v>8</v>
      </c>
      <c r="J6" s="5">
        <v>5</v>
      </c>
    </row>
    <row r="7" spans="2:10" ht="20.25" customHeight="1" x14ac:dyDescent="0.3">
      <c r="B7" s="4">
        <v>102</v>
      </c>
      <c r="C7" s="2" t="s">
        <v>10</v>
      </c>
      <c r="D7" s="15">
        <v>46143</v>
      </c>
      <c r="E7" s="2">
        <v>15</v>
      </c>
      <c r="F7" s="14">
        <v>470000</v>
      </c>
      <c r="G7" s="3" t="str">
        <f t="shared" ref="G7:G14" si="0">IF(F7&gt;=1500000,"TOP", IF(F7&gt;=1000000,"VVIP","VIP"))</f>
        <v>VIP</v>
      </c>
      <c r="H7" s="16">
        <f t="shared" ref="H7:H14" si="1">F7*10%+E7*100</f>
        <v>48500</v>
      </c>
      <c r="I7" s="17">
        <f t="shared" ref="I7:I14" si="2">RANK(F7,$F$6:$F$14)</f>
        <v>7</v>
      </c>
      <c r="J7" s="5">
        <v>12</v>
      </c>
    </row>
    <row r="8" spans="2:10" ht="20.25" customHeight="1" x14ac:dyDescent="0.3">
      <c r="B8" s="4">
        <v>103</v>
      </c>
      <c r="C8" s="2" t="s">
        <v>11</v>
      </c>
      <c r="D8" s="15">
        <v>46204</v>
      </c>
      <c r="E8" s="2">
        <v>23</v>
      </c>
      <c r="F8" s="14">
        <v>970000</v>
      </c>
      <c r="G8" s="3" t="str">
        <f t="shared" si="0"/>
        <v>VIP</v>
      </c>
      <c r="H8" s="16">
        <f t="shared" si="1"/>
        <v>99300</v>
      </c>
      <c r="I8" s="17">
        <f t="shared" si="2"/>
        <v>6</v>
      </c>
      <c r="J8" s="5">
        <v>19</v>
      </c>
    </row>
    <row r="9" spans="2:10" ht="20.25" customHeight="1" x14ac:dyDescent="0.3">
      <c r="B9" s="4">
        <v>104</v>
      </c>
      <c r="C9" s="2" t="s">
        <v>12</v>
      </c>
      <c r="D9" s="15">
        <v>46204</v>
      </c>
      <c r="E9" s="2">
        <v>28</v>
      </c>
      <c r="F9" s="14">
        <v>1320000</v>
      </c>
      <c r="G9" s="3" t="str">
        <f t="shared" si="0"/>
        <v>VVIP</v>
      </c>
      <c r="H9" s="16">
        <f t="shared" si="1"/>
        <v>134800</v>
      </c>
      <c r="I9" s="17">
        <f t="shared" si="2"/>
        <v>5</v>
      </c>
      <c r="J9" s="5">
        <v>25</v>
      </c>
    </row>
    <row r="10" spans="2:10" ht="20.25" customHeight="1" x14ac:dyDescent="0.3">
      <c r="B10" s="4">
        <v>105</v>
      </c>
      <c r="C10" s="2" t="s">
        <v>13</v>
      </c>
      <c r="D10" s="15">
        <v>46266</v>
      </c>
      <c r="E10" s="2">
        <v>26</v>
      </c>
      <c r="F10" s="14">
        <v>1540000</v>
      </c>
      <c r="G10" s="3" t="str">
        <f t="shared" si="0"/>
        <v>TOP</v>
      </c>
      <c r="H10" s="16">
        <f t="shared" si="1"/>
        <v>156600</v>
      </c>
      <c r="I10" s="17">
        <f t="shared" si="2"/>
        <v>3</v>
      </c>
      <c r="J10" s="5">
        <v>19</v>
      </c>
    </row>
    <row r="11" spans="2:10" ht="20.25" customHeight="1" x14ac:dyDescent="0.3">
      <c r="B11" s="4">
        <v>106</v>
      </c>
      <c r="C11" s="2" t="s">
        <v>14</v>
      </c>
      <c r="D11" s="15">
        <v>46296</v>
      </c>
      <c r="E11" s="2">
        <v>12</v>
      </c>
      <c r="F11" s="14">
        <v>370000</v>
      </c>
      <c r="G11" s="3" t="str">
        <f t="shared" si="0"/>
        <v>VIP</v>
      </c>
      <c r="H11" s="16">
        <f t="shared" si="1"/>
        <v>38200</v>
      </c>
      <c r="I11" s="17">
        <f t="shared" si="2"/>
        <v>9</v>
      </c>
      <c r="J11" s="5">
        <v>7</v>
      </c>
    </row>
    <row r="12" spans="2:10" ht="20.25" customHeight="1" x14ac:dyDescent="0.3">
      <c r="B12" s="4">
        <v>107</v>
      </c>
      <c r="C12" s="2" t="s">
        <v>15</v>
      </c>
      <c r="D12" s="15">
        <v>46296</v>
      </c>
      <c r="E12" s="2">
        <v>45</v>
      </c>
      <c r="F12" s="14">
        <v>1780000</v>
      </c>
      <c r="G12" s="3" t="str">
        <f t="shared" si="0"/>
        <v>TOP</v>
      </c>
      <c r="H12" s="16">
        <f t="shared" si="1"/>
        <v>182500</v>
      </c>
      <c r="I12" s="17">
        <f t="shared" si="2"/>
        <v>1</v>
      </c>
      <c r="J12" s="5">
        <v>38</v>
      </c>
    </row>
    <row r="13" spans="2:10" ht="20.25" customHeight="1" x14ac:dyDescent="0.3">
      <c r="B13" s="4">
        <v>108</v>
      </c>
      <c r="C13" s="2" t="s">
        <v>16</v>
      </c>
      <c r="D13" s="15">
        <v>46357</v>
      </c>
      <c r="E13" s="2">
        <v>37</v>
      </c>
      <c r="F13" s="14">
        <v>1630000</v>
      </c>
      <c r="G13" s="3" t="str">
        <f t="shared" si="0"/>
        <v>TOP</v>
      </c>
      <c r="H13" s="16">
        <f t="shared" si="1"/>
        <v>166700</v>
      </c>
      <c r="I13" s="17">
        <f t="shared" si="2"/>
        <v>2</v>
      </c>
      <c r="J13" s="5">
        <v>35</v>
      </c>
    </row>
    <row r="14" spans="2:10" ht="20.25" customHeight="1" x14ac:dyDescent="0.3">
      <c r="B14" s="4">
        <v>109</v>
      </c>
      <c r="C14" s="2" t="s">
        <v>17</v>
      </c>
      <c r="D14" s="15">
        <v>46419</v>
      </c>
      <c r="E14" s="2">
        <v>32</v>
      </c>
      <c r="F14" s="14">
        <v>1540000</v>
      </c>
      <c r="G14" s="3" t="str">
        <f t="shared" si="0"/>
        <v>TOP</v>
      </c>
      <c r="H14" s="16">
        <f t="shared" si="1"/>
        <v>157200</v>
      </c>
      <c r="I14" s="17">
        <f t="shared" si="2"/>
        <v>3</v>
      </c>
      <c r="J14" s="5">
        <v>30</v>
      </c>
    </row>
    <row r="15" spans="2:10" ht="20.25" customHeight="1" x14ac:dyDescent="0.3">
      <c r="B15" s="18" t="s">
        <v>21</v>
      </c>
      <c r="C15" s="19"/>
      <c r="D15" s="19"/>
      <c r="E15" s="3">
        <f>MAX(E6:E14)-MIN(E6:E14)</f>
        <v>35</v>
      </c>
      <c r="F15" s="22"/>
      <c r="G15" s="24" t="s">
        <v>20</v>
      </c>
      <c r="H15" s="24"/>
      <c r="I15" s="24"/>
      <c r="J15" s="6">
        <f>COUNTIF(J6:J14,"&gt;=30")</f>
        <v>3</v>
      </c>
    </row>
    <row r="16" spans="2:10" ht="20.25" customHeight="1" thickBot="1" x14ac:dyDescent="0.35">
      <c r="B16" s="20" t="s">
        <v>19</v>
      </c>
      <c r="C16" s="21"/>
      <c r="D16" s="21"/>
      <c r="E16" s="7" t="str">
        <f>INDEX(B6:E14,MATCH(MAX(E6:E14),E6:E14,0),2)</f>
        <v>최해동</v>
      </c>
      <c r="F16" s="23"/>
      <c r="G16" s="13" t="s">
        <v>1</v>
      </c>
      <c r="H16" s="7" t="s">
        <v>22</v>
      </c>
      <c r="I16" s="13" t="s">
        <v>4</v>
      </c>
      <c r="J16" s="8" t="str">
        <f>VLOOKUP(H16,C5:G14,5,FALSE)</f>
        <v>TOP</v>
      </c>
    </row>
    <row r="18" spans="12:12" ht="15.75" customHeight="1" x14ac:dyDescent="0.3"/>
    <row r="24" spans="12:12" ht="26.25" x14ac:dyDescent="0.25">
      <c r="L24" s="1" ph="1"/>
    </row>
  </sheetData>
  <mergeCells count="5">
    <mergeCell ref="B2:F3"/>
    <mergeCell ref="B15:D15"/>
    <mergeCell ref="F15:F16"/>
    <mergeCell ref="G15:I15"/>
    <mergeCell ref="B16:D16"/>
  </mergeCells>
  <phoneticPr fontId="3" type="noConversion"/>
  <dataValidations count="1">
    <dataValidation type="list" allowBlank="1" showInputMessage="1" showErrorMessage="1" sqref="H16" xr:uid="{00000000-0002-0000-0200-000000000000}">
      <formula1>$C$6:$C$14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입력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2023-06-06T01:43:55Z</dcterms:created>
  <dcterms:modified xsi:type="dcterms:W3CDTF">2024-02-20T08:06:31Z</dcterms:modified>
</cp:coreProperties>
</file>